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نتائج" sheetId="2" r:id="rId1"/>
    <sheet name="نتائج مثقلة" sheetId="4" r:id="rId2"/>
  </sheets>
  <calcPr calcId="145621"/>
</workbook>
</file>

<file path=xl/calcChain.xml><?xml version="1.0" encoding="utf-8"?>
<calcChain xmlns="http://schemas.openxmlformats.org/spreadsheetml/2006/main">
  <c r="F13" i="4" l="1"/>
  <c r="E13" i="4"/>
  <c r="D13" i="4"/>
  <c r="C13" i="4"/>
  <c r="B13" i="4"/>
  <c r="E13" i="2"/>
  <c r="D13" i="2"/>
  <c r="B13" i="2"/>
  <c r="C13" i="2"/>
  <c r="F13" i="2"/>
</calcChain>
</file>

<file path=xl/sharedStrings.xml><?xml version="1.0" encoding="utf-8"?>
<sst xmlns="http://schemas.openxmlformats.org/spreadsheetml/2006/main" count="36" uniqueCount="16">
  <si>
    <t>Total</t>
  </si>
  <si>
    <t>أحمد عبد العظيم</t>
  </si>
  <si>
    <t>جنيد باوزير</t>
  </si>
  <si>
    <t>سلام البهنسي</t>
  </si>
  <si>
    <t>مهند محمد علي</t>
  </si>
  <si>
    <t>هشام كيالي</t>
  </si>
  <si>
    <t>أحمد عز</t>
  </si>
  <si>
    <t>السيد فتحي السيد</t>
  </si>
  <si>
    <t>سلوان الهلالي</t>
  </si>
  <si>
    <t>مؤيد مارديني</t>
  </si>
  <si>
    <t>keen28</t>
  </si>
  <si>
    <t>عبدالرحمن اللحام</t>
  </si>
  <si>
    <t>أنس</t>
  </si>
  <si>
    <t>عبدالحميد باجابر</t>
  </si>
  <si>
    <t>عبدالله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</si>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</sst>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F13" totalsRowCount="1">
  <autoFilter ref="A1:F12"/>
  <tableColumns count="6">
    <tableColumn id="1" name="Column1" totalsRowLabel="Total"/>
    <tableColumn id="2" name="أحمد عبد العظيم" totalsRowFunction="sum"/>
    <tableColumn id="3" name="جنيد باوزير" totalsRowFunction="sum"/>
    <tableColumn id="4" name="سلام البهنسي" totalsRowFunction="sum"/>
    <tableColumn id="5" name="مهند محمد علي" totalsRowFunction="sum"/>
    <tableColumn id="6" name="هشام كيالي" totalsRowFunction="sum"/>
  </tableColumns>
  <tableStyleInfo name="TableStyleMedium5" showFirstColumn="1" showLastColumn="0" showRowStripes="1" showColumnStripes="0"/>
</table>
</file>

<file path=xl/tables/table2.xml><?xml version="1.0" encoding="utf-8"?>
<table xmlns="http://schemas.openxmlformats.org/spreadsheetml/2006/main" id="3" name="Table24" displayName="Table24" ref="A1:F13" totalsRowCount="1">
  <autoFilter ref="A1:F12"/>
  <tableColumns count="6">
    <tableColumn id="1" name="Column1" totalsRowLabel="Total"/>
    <tableColumn id="2" name="أحمد عبد العظيم" totalsRowFunction="sum"/>
    <tableColumn id="3" name="جنيد باوزير" totalsRowFunction="sum"/>
    <tableColumn id="4" name="سلام البهنسي" totalsRowFunction="sum"/>
    <tableColumn id="5" name="مهند محمد علي" totalsRowFunction="sum"/>
    <tableColumn id="6" name="هشام كيالي" totalsRowFunction="sum"/>
  </tableColumns>
  <tableStyleInfo name="TableStyleMedium5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F1" sqref="F1"/>
    </sheetView>
  </sheetViews>
  <sheetFormatPr defaultRowHeight="15" x14ac:dyDescent="0.25"/>
  <cols>
    <col min="1" max="1" width="13.42578125" bestFit="1" customWidth="1"/>
    <col min="2" max="2" width="14.42578125" bestFit="1" customWidth="1"/>
    <col min="3" max="3" width="11.28515625" bestFit="1" customWidth="1"/>
    <col min="4" max="4" width="12.85546875" bestFit="1" customWidth="1"/>
    <col min="5" max="5" width="14.140625" bestFit="1" customWidth="1"/>
    <col min="6" max="6" width="11.140625" bestFit="1" customWidth="1"/>
  </cols>
  <sheetData>
    <row r="1" spans="1:6" x14ac:dyDescent="0.25">
      <c r="A1" t="s">
        <v>15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5</v>
      </c>
      <c r="B2" s="1">
        <v>1</v>
      </c>
      <c r="D2">
        <v>1</v>
      </c>
      <c r="E2">
        <v>1</v>
      </c>
    </row>
    <row r="3" spans="1:6" x14ac:dyDescent="0.25">
      <c r="A3" t="s">
        <v>6</v>
      </c>
      <c r="B3">
        <v>1</v>
      </c>
      <c r="C3">
        <v>1</v>
      </c>
      <c r="D3">
        <v>1</v>
      </c>
    </row>
    <row r="4" spans="1:6" x14ac:dyDescent="0.25">
      <c r="A4" t="s">
        <v>7</v>
      </c>
      <c r="B4">
        <v>1</v>
      </c>
      <c r="D4">
        <v>1</v>
      </c>
      <c r="F4">
        <v>1</v>
      </c>
    </row>
    <row r="5" spans="1:6" x14ac:dyDescent="0.25">
      <c r="A5" t="s">
        <v>1</v>
      </c>
      <c r="C5">
        <v>1</v>
      </c>
      <c r="E5">
        <v>1</v>
      </c>
      <c r="F5">
        <v>1</v>
      </c>
    </row>
    <row r="6" spans="1:6" x14ac:dyDescent="0.25">
      <c r="A6" t="s">
        <v>8</v>
      </c>
      <c r="B6">
        <v>1</v>
      </c>
      <c r="C6">
        <v>1</v>
      </c>
      <c r="E6">
        <v>1</v>
      </c>
    </row>
    <row r="7" spans="1:6" x14ac:dyDescent="0.25">
      <c r="A7" t="s">
        <v>9</v>
      </c>
      <c r="B7">
        <v>1</v>
      </c>
      <c r="C7">
        <v>1</v>
      </c>
      <c r="D7">
        <v>1</v>
      </c>
    </row>
    <row r="8" spans="1:6" x14ac:dyDescent="0.25">
      <c r="A8" t="s">
        <v>10</v>
      </c>
      <c r="B8">
        <v>1</v>
      </c>
      <c r="D8">
        <v>1</v>
      </c>
      <c r="E8">
        <v>1</v>
      </c>
    </row>
    <row r="9" spans="1:6" x14ac:dyDescent="0.25">
      <c r="A9" t="s">
        <v>11</v>
      </c>
      <c r="B9">
        <v>1</v>
      </c>
      <c r="D9">
        <v>1</v>
      </c>
      <c r="E9">
        <v>1</v>
      </c>
    </row>
    <row r="10" spans="1:6" x14ac:dyDescent="0.25">
      <c r="A10" t="s">
        <v>12</v>
      </c>
      <c r="B10">
        <v>1</v>
      </c>
      <c r="C10">
        <v>1</v>
      </c>
      <c r="E10">
        <v>1</v>
      </c>
    </row>
    <row r="11" spans="1:6" x14ac:dyDescent="0.25">
      <c r="A11" t="s">
        <v>13</v>
      </c>
      <c r="B11">
        <v>1</v>
      </c>
      <c r="C11">
        <v>1</v>
      </c>
      <c r="F11">
        <v>1</v>
      </c>
    </row>
    <row r="12" spans="1:6" x14ac:dyDescent="0.25">
      <c r="A12" t="s">
        <v>14</v>
      </c>
      <c r="B12">
        <v>1</v>
      </c>
      <c r="E12">
        <v>1</v>
      </c>
      <c r="F12">
        <v>1</v>
      </c>
    </row>
    <row r="13" spans="1:6" x14ac:dyDescent="0.25">
      <c r="A13" t="s">
        <v>0</v>
      </c>
      <c r="B13">
        <f>SUBTOTAL(109,Table2[أحمد عبد العظيم])</f>
        <v>10</v>
      </c>
      <c r="C13">
        <f>SUBTOTAL(109,Table2[جنيد باوزير])</f>
        <v>6</v>
      </c>
      <c r="D13">
        <f>SUBTOTAL(109,Table2[سلام البهنسي])</f>
        <v>6</v>
      </c>
      <c r="E13">
        <f>SUBTOTAL(109,Table2[مهند محمد علي])</f>
        <v>7</v>
      </c>
      <c r="F13">
        <f>SUBTOTAL(109,Table2[هشام كيالي])</f>
        <v>4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activeCell="D13" sqref="C13:D13"/>
    </sheetView>
  </sheetViews>
  <sheetFormatPr defaultRowHeight="15" x14ac:dyDescent="0.25"/>
  <cols>
    <col min="1" max="1" width="13.42578125" bestFit="1" customWidth="1"/>
    <col min="2" max="2" width="14.42578125" bestFit="1" customWidth="1"/>
    <col min="3" max="3" width="11.28515625" bestFit="1" customWidth="1"/>
    <col min="4" max="4" width="12.85546875" bestFit="1" customWidth="1"/>
    <col min="5" max="5" width="14.140625" bestFit="1" customWidth="1"/>
    <col min="6" max="6" width="11.140625" bestFit="1" customWidth="1"/>
  </cols>
  <sheetData>
    <row r="1" spans="1:6" x14ac:dyDescent="0.25">
      <c r="A1" t="s">
        <v>15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5</v>
      </c>
      <c r="B2" s="1">
        <v>3</v>
      </c>
      <c r="D2">
        <v>1</v>
      </c>
      <c r="E2">
        <v>2</v>
      </c>
    </row>
    <row r="3" spans="1:6" x14ac:dyDescent="0.25">
      <c r="A3" t="s">
        <v>6</v>
      </c>
      <c r="B3">
        <v>3</v>
      </c>
      <c r="C3">
        <v>1</v>
      </c>
      <c r="D3">
        <v>2</v>
      </c>
    </row>
    <row r="4" spans="1:6" x14ac:dyDescent="0.25">
      <c r="A4" t="s">
        <v>7</v>
      </c>
      <c r="B4">
        <v>2</v>
      </c>
      <c r="D4">
        <v>1</v>
      </c>
      <c r="F4">
        <v>3</v>
      </c>
    </row>
    <row r="5" spans="1:6" x14ac:dyDescent="0.25">
      <c r="A5" t="s">
        <v>1</v>
      </c>
      <c r="C5">
        <v>2</v>
      </c>
      <c r="E5">
        <v>3</v>
      </c>
      <c r="F5">
        <v>1</v>
      </c>
    </row>
    <row r="6" spans="1:6" x14ac:dyDescent="0.25">
      <c r="A6" t="s">
        <v>8</v>
      </c>
      <c r="B6">
        <v>3</v>
      </c>
      <c r="C6">
        <v>2</v>
      </c>
      <c r="E6">
        <v>1</v>
      </c>
    </row>
    <row r="7" spans="1:6" x14ac:dyDescent="0.25">
      <c r="A7" t="s">
        <v>9</v>
      </c>
      <c r="B7">
        <v>3</v>
      </c>
      <c r="C7">
        <v>2</v>
      </c>
      <c r="D7">
        <v>1</v>
      </c>
    </row>
    <row r="8" spans="1:6" x14ac:dyDescent="0.25">
      <c r="A8" t="s">
        <v>10</v>
      </c>
      <c r="B8">
        <v>1</v>
      </c>
      <c r="D8">
        <v>3</v>
      </c>
      <c r="E8">
        <v>2</v>
      </c>
    </row>
    <row r="9" spans="1:6" x14ac:dyDescent="0.25">
      <c r="A9" t="s">
        <v>11</v>
      </c>
      <c r="B9">
        <v>3</v>
      </c>
      <c r="D9">
        <v>2</v>
      </c>
      <c r="E9">
        <v>1</v>
      </c>
    </row>
    <row r="10" spans="1:6" x14ac:dyDescent="0.25">
      <c r="A10" t="s">
        <v>12</v>
      </c>
      <c r="B10">
        <v>3</v>
      </c>
      <c r="C10">
        <v>1</v>
      </c>
      <c r="E10">
        <v>2</v>
      </c>
    </row>
    <row r="11" spans="1:6" x14ac:dyDescent="0.25">
      <c r="A11" t="s">
        <v>13</v>
      </c>
      <c r="B11">
        <v>3</v>
      </c>
      <c r="C11">
        <v>2</v>
      </c>
      <c r="F11">
        <v>1</v>
      </c>
    </row>
    <row r="12" spans="1:6" x14ac:dyDescent="0.25">
      <c r="A12" t="s">
        <v>14</v>
      </c>
      <c r="B12">
        <v>2</v>
      </c>
      <c r="E12">
        <v>3</v>
      </c>
      <c r="F12">
        <v>1</v>
      </c>
    </row>
    <row r="13" spans="1:6" x14ac:dyDescent="0.25">
      <c r="A13" t="s">
        <v>0</v>
      </c>
      <c r="B13">
        <f>SUBTOTAL(109,Table24[أحمد عبد العظيم])</f>
        <v>26</v>
      </c>
      <c r="C13">
        <f>SUBTOTAL(109,Table24[جنيد باوزير])</f>
        <v>10</v>
      </c>
      <c r="D13">
        <f>SUBTOTAL(109,Table24[سلام البهنسي])</f>
        <v>10</v>
      </c>
      <c r="E13">
        <f>SUBTOTAL(109,Table24[مهند محمد علي])</f>
        <v>14</v>
      </c>
      <c r="F13">
        <f>SUBTOTAL(109,Table24[هشام كيالي])</f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نتائج</vt:lpstr>
      <vt:lpstr>نتائج مثقلة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Homam</dc:creator>
  <cp:lastModifiedBy>Homam</cp:lastModifiedBy>
  <dcterms:created xsi:type="dcterms:W3CDTF">2011-10-22T16:21:10Z</dcterms:created>
  <dcterms:modified xsi:type="dcterms:W3CDTF">2011-10-22T17:19:00Z</dcterms:modified>
</cp:coreProperties>
</file>